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definedNames>
    <definedName function="false" hidden="false" localSheetId="0" name="_xlnm.Print_Area" vbProcedure="false">Обоснование!$A$1:$AD$41</definedName>
    <definedName function="false" hidden="false" name="ДА_НЕТ" vbProcedure="false">[4]прочее!$a$2:#REF!</definedName>
    <definedName function="false" hidden="false" name="длолдо" vbProcedure="false">[5]океи!$a$3:#REF!</definedName>
    <definedName function="false" hidden="false" name="ЗАКАЗЧИК" vbProcedure="false">[4]заказчик!$a$2:#REF!</definedName>
    <definedName function="false" hidden="false" name="НЕОБХОДИМОСТЬ_ПУБЛИКАЦИИ" vbProcedure="false">[4]необходимостьпубликации!$a$2:#REF!</definedName>
    <definedName function="false" hidden="false" name="нет" vbProcedure="false">[5]прочее!$a$2:#REF!</definedName>
    <definedName function="false" hidden="false" name="ОКАТО" vbProcedure="false">[4]окато!$a$2:#REF!</definedName>
    <definedName function="false" hidden="false" name="ОКВЭД" vbProcedure="false">[4]оквэд!$a$2:#REF!</definedName>
    <definedName function="false" hidden="false" name="ОКДП" vbProcedure="false">[4]окдп!$a$2:#REF!</definedName>
    <definedName function="false" hidden="false" name="ОКЕИ" vbProcedure="false">[4]океи!$a$3:#REF!</definedName>
    <definedName function="false" hidden="false" name="подгруппа" vbProcedure="false">#REF!</definedName>
    <definedName function="false" hidden="false" name="ПРИЧИНА_ЕП" vbProcedure="false">[4]причинаеп!$a$2:#REF!</definedName>
    <definedName function="false" hidden="false" name="ПСП_ЦАУК" vbProcedure="false">[4]псп_цаук!$a$2:#REF!</definedName>
    <definedName function="false" hidden="false" name="СП_ЗАКАЗЧИКА" vbProcedure="false">[4]сп_заказчика!$a$1:#REF!</definedName>
    <definedName function="false" hidden="false" name="Список_предприятий" vbProcedure="false">[6]справочник!$c$2:#REF!</definedName>
    <definedName function="false" hidden="false" name="СПОСОБ_ЗАКУПКИ" vbProcedure="false">[4]способзакупки!$a$2:#REF!</definedName>
    <definedName function="false" hidden="false" name="СТАВКА_НДС" vbProcedure="false">[4]ставка_ндс!$a$2:#REF!</definedName>
    <definedName function="false" hidden="false" name="ТИП_ПЛАНА" vbProcedure="false">[4]'тип плана'!$a$2:#REF!</definedName>
    <definedName function="false" hidden="false" name="ТИП_ПРОГРАММЫ" vbProcedure="false">[4]'тип программы'!$a$2:#REF!</definedName>
    <definedName function="false" hidden="false" name="ФОРМА_ПРОВЕДЕНИЯ" vbProcedure="false">[4]формапроведения!$a$2:#REF!</definedName>
    <definedName function="false" hidden="false" name="ЭТП" vbProcedure="false">[4]этп!$a$2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<sst xmlns="http://schemas.openxmlformats.org/spreadsheetml/2006/main" count="79" uniqueCount="75">
  <si>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</si>
  <si>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</si>
  <si>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</si>
  <si>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</si>
  <si>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</si>
  <si>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</si>
  <si>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</si>
  <si>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</si>
  <si>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</si>
  <si>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ПИР «Канализационные выпуски 3Дн-110мм. Канализационные линии Дн-160мм» для обеспечения водоотведения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</si>
  <si>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</si>
  <si>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</si>
  <si>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</si>
  <si>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</si>
  <si>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</si>
  <si>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</si>
  <si>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</si>
  <si>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</si>
  <si>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</si>
  <si>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</si>
  <si>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</si>
  <si>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</si>
  <si>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</si>
  <si>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</si>
  <si>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</si>
  <si>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</si>
  <si>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</si>
  <si>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</si>
  <si>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</si>
  <si>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</si>
  <si>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</si>
  <si>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</si>
  <si>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</si>
  <si>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</si>
  <si>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</si>
  <si>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</si>
  <si>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</si>
  <si>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</si>
  <si>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</si>
  <si>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</si>
  <si>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</si>
  <si>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</si>
  <si>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</si>
  <si>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</si>
  <si>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</si>
  <si>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</si>
  <si>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</si>
  <si>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</si>
  <si>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</si>
  <si>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</si>
  <si>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</si>
  <si>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</si>
  <si>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</si>
  <si>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</si>
  <si>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</si>
  <si>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</si>
  <si>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</si>
  <si>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</si>
  <si>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</si>
  <si>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</si>
  <si>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</si>
  <si>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</si>
  <si>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</si>
  <si>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работа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</si>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</sst>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,"/>
    <numFmt numFmtId="170" formatCode="#,##0"/>
    <numFmt numFmtId="171" formatCode="@"/>
  </numFmts>
  <fonts count="17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Arial"/>
      <family val="0"/>
      <charset val="1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4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<Relationship Id="rId6" Type="http://schemas.openxmlformats.org/officeDocument/2006/relationships/image" Target="../media/image6.wmf"/><Relationship Id="rId7" Type="http://schemas.openxmlformats.org/officeDocument/2006/relationships/image" Target="../media/image7.wmf"/><Relationship Id="rId8" Type="http://schemas.openxmlformats.org/officeDocument/2006/relationships/image" Target="../media/image8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28</xdr:col>
      <xdr:colOff>19800</xdr:colOff>
      <xdr:row>17</xdr:row>
      <xdr:rowOff>48960</xdr:rowOff>
    </xdr:from>
    <xdr:to>
      <xdr:col>29</xdr:col>
      <xdr:colOff>593280</xdr:colOff>
      <xdr:row>17</xdr:row>
      <xdr:rowOff>405360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6051400" y="5114160"/>
          <a:ext cx="1468800" cy="356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267480</xdr:colOff>
      <xdr:row>16</xdr:row>
      <xdr:rowOff>48960</xdr:rowOff>
    </xdr:from>
    <xdr:to>
      <xdr:col>28</xdr:col>
      <xdr:colOff>414360</xdr:colOff>
      <xdr:row>17</xdr:row>
      <xdr:rowOff>72000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6299080" y="4914000"/>
          <a:ext cx="146880" cy="223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53640</xdr:rowOff>
    </xdr:from>
    <xdr:to>
      <xdr:col>29</xdr:col>
      <xdr:colOff>348840</xdr:colOff>
      <xdr:row>18</xdr:row>
      <xdr:rowOff>232920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102160" y="6966720"/>
          <a:ext cx="1173600" cy="1792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302400</xdr:rowOff>
    </xdr:from>
    <xdr:to>
      <xdr:col>29</xdr:col>
      <xdr:colOff>348480</xdr:colOff>
      <xdr:row>20</xdr:row>
      <xdr:rowOff>116280</xdr:rowOff>
    </xdr:to>
    <xdr:pic>
      <xdr:nvPicPr>
        <xdr:cNvPr id="3" name="Picture 1" descr=""/>
        <xdr:cNvPicPr/>
      </xdr:nvPicPr>
      <xdr:blipFill>
        <a:blip r:embed="rId4"/>
        <a:stretch/>
      </xdr:blipFill>
      <xdr:spPr>
        <a:xfrm>
          <a:off x="26102160" y="7215480"/>
          <a:ext cx="1173240" cy="2901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301680</xdr:rowOff>
    </xdr:from>
    <xdr:to>
      <xdr:col>29</xdr:col>
      <xdr:colOff>348480</xdr:colOff>
      <xdr:row>20</xdr:row>
      <xdr:rowOff>115920</xdr:rowOff>
    </xdr:to>
    <xdr:pic>
      <xdr:nvPicPr>
        <xdr:cNvPr id="4" name="Picture 1" descr=""/>
        <xdr:cNvPicPr/>
      </xdr:nvPicPr>
      <xdr:blipFill>
        <a:blip r:embed="rId5"/>
        <a:stretch/>
      </xdr:blipFill>
      <xdr:spPr>
        <a:xfrm>
          <a:off x="26102160" y="7214760"/>
          <a:ext cx="1173240" cy="2905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18</xdr:row>
      <xdr:rowOff>302400</xdr:rowOff>
    </xdr:from>
    <xdr:to>
      <xdr:col>29</xdr:col>
      <xdr:colOff>348480</xdr:colOff>
      <xdr:row>20</xdr:row>
      <xdr:rowOff>77760</xdr:rowOff>
    </xdr:to>
    <xdr:pic>
      <xdr:nvPicPr>
        <xdr:cNvPr id="5" name="Picture 1" descr=""/>
        <xdr:cNvPicPr/>
      </xdr:nvPicPr>
      <xdr:blipFill>
        <a:blip r:embed="rId6"/>
        <a:stretch/>
      </xdr:blipFill>
      <xdr:spPr>
        <a:xfrm>
          <a:off x="26102160" y="7215480"/>
          <a:ext cx="1173240" cy="2516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21</xdr:row>
      <xdr:rowOff>93600</xdr:rowOff>
    </xdr:from>
    <xdr:to>
      <xdr:col>29</xdr:col>
      <xdr:colOff>348480</xdr:colOff>
      <xdr:row>22</xdr:row>
      <xdr:rowOff>155160</xdr:rowOff>
    </xdr:to>
    <xdr:pic>
      <xdr:nvPicPr>
        <xdr:cNvPr id="6" name="Picture 1" descr=""/>
        <xdr:cNvPicPr/>
      </xdr:nvPicPr>
      <xdr:blipFill>
        <a:blip r:embed="rId7"/>
        <a:stretch/>
      </xdr:blipFill>
      <xdr:spPr>
        <a:xfrm>
          <a:off x="26102160" y="7654320"/>
          <a:ext cx="1173240" cy="2520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17</xdr:row>
      <xdr:rowOff>436680</xdr:rowOff>
    </xdr:from>
    <xdr:to>
      <xdr:col>29</xdr:col>
      <xdr:colOff>10800</xdr:colOff>
      <xdr:row>17</xdr:row>
      <xdr:rowOff>437040</xdr:rowOff>
    </xdr:to>
    <xdr:pic>
      <xdr:nvPicPr>
        <xdr:cNvPr id="7" name="Picture 1" descr=""/>
        <xdr:cNvPicPr/>
      </xdr:nvPicPr>
      <xdr:blipFill>
        <a:blip r:embed="rId8"/>
        <a:stretch/>
      </xdr:blipFill>
      <xdr:spPr>
        <a:xfrm>
          <a:off x="26102160" y="5501880"/>
          <a:ext cx="83556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39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0" zoomScalePageLayoutView="75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N19" activeCellId="0" sqref="N19"/>
    </sheetView>
  </sheetViews>
  <sheetFormatPr defaultColWidth="8.65234375" defaultRowHeight="12.8" zeroHeight="false" outlineLevelRow="0" outlineLevelCol="0"/>
  <cols>
    <col collapsed="false" customWidth="true" hidden="false" outlineLevel="0" max="1" min="1" style="1" width="4.32"/>
    <col collapsed="false" customWidth="true" hidden="false" outlineLevel="0" max="2" min="2" style="1" width="6.61"/>
    <col collapsed="false" customWidth="true" hidden="false" outlineLevel="0" max="3" min="3" style="1" width="38.07"/>
    <col collapsed="false" customWidth="true" hidden="false" outlineLevel="0" max="4" min="4" style="1" width="8.1"/>
    <col collapsed="false" customWidth="true" hidden="false" outlineLevel="0" max="5" min="5" style="1" width="9.45"/>
    <col collapsed="false" customWidth="true" hidden="false" outlineLevel="0" max="8" min="6" style="1" width="10.66"/>
    <col collapsed="false" customWidth="true" hidden="false" outlineLevel="0" max="9" min="9" style="1" width="14.44"/>
    <col collapsed="false" customWidth="true" hidden="false" outlineLevel="0" max="10" min="10" style="1" width="14.17"/>
    <col collapsed="false" customWidth="true" hidden="false" outlineLevel="0" max="11" min="11" style="1" width="27.27"/>
    <col collapsed="false" customWidth="true" hidden="false" outlineLevel="0" max="26" min="12" style="1" width="12.56"/>
    <col collapsed="false" customWidth="true" hidden="false" outlineLevel="0" max="27" min="27" style="1" width="14.44"/>
    <col collapsed="false" customWidth="true" hidden="false" outlineLevel="0" max="28" min="28" style="1" width="11.74"/>
    <col collapsed="false" customWidth="true" hidden="false" outlineLevel="0" max="29" min="29" style="1" width="12.69"/>
    <col collapsed="false" customWidth="true" hidden="false" outlineLevel="0" max="30" min="30" style="1" width="14.04"/>
    <col collapsed="false" customWidth="false" hidden="false" outlineLevel="0" max="1025" min="31" style="1" width="8.64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customFormat="false" ht="29.85" hidden="false" customHeight="true" outlineLevel="0" collapsed="false">
      <c r="A10" s="6"/>
      <c r="B10" s="6"/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customFormat="false" ht="27" hidden="false" customHeight="true" outlineLevel="0" collapsed="false">
      <c r="A11" s="6"/>
      <c r="B11" s="6"/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customFormat="false" ht="45.75" hidden="false" customHeight="true" outlineLevel="0" collapsed="false">
      <c r="A12" s="6"/>
      <c r="B12" s="6"/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145.5" hidden="false" customHeight="true" outlineLevel="0" collapsed="false">
      <c r="A18" s="21" t="n">
        <v>1</v>
      </c>
      <c r="B18" s="22"/>
      <c r="C18" s="23" t="s">
        <v>9</v>
      </c>
      <c r="D18" s="24" t="s">
        <v>63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650000</v>
      </c>
      <c r="M18" s="29" t="n">
        <v>700000</v>
      </c>
      <c r="N18" s="29" t="n">
        <v>760000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703333.34</v>
      </c>
      <c r="AC18" s="32" t="n">
        <f aca="false">AB18*E18</f>
        <v>703333.34</v>
      </c>
      <c r="AD18" s="33" t="n">
        <f aca="false">STDEV(K18:Z18)/AB18*100</f>
        <v>7.83066895035305</v>
      </c>
    </row>
    <row r="19" customFormat="false" ht="24" hidden="false" customHeight="true" outlineLevel="0" collapsed="false">
      <c r="A19" s="34"/>
      <c r="B19" s="35"/>
      <c r="C19" s="36" t="s">
        <v>64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 t="n">
        <f aca="false">SUM(AC18:AC18)</f>
        <v>703333.34</v>
      </c>
      <c r="AD19" s="39"/>
    </row>
    <row r="20" customFormat="false" ht="13.5" hidden="false" customHeight="true" outlineLevel="0" collapsed="false"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1"/>
    </row>
    <row r="21" s="42" customFormat="true" ht="13.5" hidden="false" customHeight="true" outlineLevel="0" collapsed="false">
      <c r="C21" s="42" t="s">
        <v>65</v>
      </c>
    </row>
    <row r="22" customFormat="false" ht="15" hidden="false" customHeight="true" outlineLevel="0" collapsed="false">
      <c r="A22" s="42"/>
      <c r="B22" s="42"/>
      <c r="C22" s="43" t="s">
        <v>66</v>
      </c>
    </row>
    <row r="23" customFormat="false" ht="15" hidden="false" customHeight="true" outlineLevel="0" collapsed="false">
      <c r="A23" s="42"/>
      <c r="B23" s="42"/>
      <c r="C23" s="43" t="s">
        <v>67</v>
      </c>
    </row>
    <row r="24" customFormat="false" ht="15" hidden="false" customHeight="true" outlineLevel="0" collapsed="false">
      <c r="A24" s="42"/>
      <c r="B24" s="42"/>
      <c r="C24" s="43" t="s">
        <v>68</v>
      </c>
    </row>
    <row r="25" customFormat="false" ht="13.5" hidden="false" customHeight="true" outlineLevel="0" collapsed="false">
      <c r="L25" s="44"/>
    </row>
    <row r="26" s="45" customFormat="true" ht="13.5" hidden="false" customHeight="true" outlineLevel="0" collapsed="false">
      <c r="C26" s="46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customFormat="false" ht="13.5" hidden="false" customHeight="true" outlineLevel="0" collapsed="false">
      <c r="A27" s="45"/>
      <c r="B27" s="45"/>
    </row>
    <row r="28" customFormat="false" ht="13.5" hidden="false" customHeight="true" outlineLevel="0" collapsed="false">
      <c r="A28" s="45"/>
      <c r="B28" s="45"/>
      <c r="C28" s="47"/>
      <c r="D28" s="48"/>
      <c r="E28" s="48"/>
      <c r="F28" s="47"/>
      <c r="G28" s="47"/>
      <c r="H28" s="47"/>
      <c r="I28" s="47"/>
      <c r="J28" s="47"/>
      <c r="K28" s="49"/>
      <c r="L28" s="47"/>
      <c r="M28" s="47"/>
      <c r="N28" s="47"/>
      <c r="O28" s="50"/>
      <c r="P28" s="50"/>
      <c r="V28" s="47"/>
      <c r="W28" s="47"/>
      <c r="X28" s="47"/>
      <c r="Y28" s="47"/>
      <c r="Z28" s="47"/>
      <c r="AA28" s="47"/>
      <c r="AB28" s="47"/>
      <c r="AC28" s="51"/>
    </row>
    <row r="29" customFormat="false" ht="13.5" hidden="false" customHeight="true" outlineLevel="0" collapsed="false">
      <c r="A29" s="45"/>
      <c r="B29" s="45"/>
      <c r="C29" s="52" t="s">
        <v>70</v>
      </c>
      <c r="D29" s="48"/>
      <c r="E29" s="48"/>
      <c r="F29" s="50" t="s">
        <v>71</v>
      </c>
      <c r="G29" s="50"/>
      <c r="H29" s="50"/>
      <c r="I29" s="50"/>
      <c r="J29" s="50"/>
      <c r="L29" s="52" t="s">
        <v>72</v>
      </c>
      <c r="M29" s="52"/>
      <c r="N29" s="52"/>
      <c r="O29" s="50"/>
      <c r="P29" s="50"/>
      <c r="V29" s="50"/>
      <c r="W29" s="50"/>
      <c r="X29" s="50"/>
      <c r="Y29" s="50"/>
      <c r="Z29" s="50"/>
      <c r="AA29" s="50"/>
      <c r="AB29" s="50"/>
    </row>
    <row r="30" customFormat="false" ht="13.5" hidden="false" customHeight="true" outlineLevel="0" collapsed="false">
      <c r="C30" s="53"/>
    </row>
    <row r="31" customFormat="false" ht="13.5" hidden="false" customHeight="true" outlineLevel="0" collapsed="false">
      <c r="C31" s="46" t="s">
        <v>73</v>
      </c>
    </row>
    <row r="32" customFormat="false" ht="13.5" hidden="false" customHeight="true" outlineLevel="0" collapsed="false"/>
    <row r="33" customFormat="false" ht="12.75" hidden="false" customHeight="false" outlineLevel="0" collapsed="false">
      <c r="C33" s="47"/>
      <c r="D33" s="48"/>
      <c r="E33" s="48"/>
      <c r="F33" s="47"/>
      <c r="G33" s="47"/>
      <c r="H33" s="47"/>
      <c r="I33" s="47"/>
      <c r="J33" s="47"/>
      <c r="K33" s="49"/>
      <c r="L33" s="47"/>
      <c r="M33" s="47"/>
      <c r="N33" s="47"/>
      <c r="O33" s="50"/>
      <c r="P33" s="50"/>
      <c r="V33" s="47"/>
      <c r="W33" s="47"/>
      <c r="X33" s="47"/>
      <c r="Y33" s="47"/>
      <c r="Z33" s="47"/>
      <c r="AA33" s="47"/>
      <c r="AB33" s="47"/>
    </row>
    <row r="34" customFormat="false" ht="12.75" hidden="false" customHeight="false" outlineLevel="0" collapsed="false">
      <c r="C34" s="52" t="s">
        <v>70</v>
      </c>
      <c r="D34" s="48"/>
      <c r="E34" s="48"/>
      <c r="F34" s="50" t="s">
        <v>71</v>
      </c>
      <c r="G34" s="50"/>
      <c r="H34" s="50"/>
      <c r="I34" s="50"/>
      <c r="J34" s="50"/>
      <c r="L34" s="52" t="s">
        <v>72</v>
      </c>
      <c r="M34" s="52"/>
      <c r="N34" s="52"/>
      <c r="O34" s="50"/>
      <c r="P34" s="50"/>
      <c r="V34" s="50"/>
      <c r="W34" s="50"/>
      <c r="X34" s="50"/>
      <c r="Y34" s="50"/>
      <c r="Z34" s="50"/>
      <c r="AA34" s="50"/>
      <c r="AB34" s="50"/>
    </row>
    <row r="35" customFormat="false" ht="12.75" hidden="false" customHeight="false" outlineLevel="0" collapsed="false"/>
    <row r="36" customFormat="false" ht="12.75" hidden="false" customHeight="false" outlineLevel="0" collapsed="false"/>
    <row r="37" customFormat="false" ht="12.75" hidden="false" customHeight="false" outlineLevel="0" collapsed="false">
      <c r="C37" s="46" t="s">
        <v>74</v>
      </c>
    </row>
    <row r="38" customFormat="false" ht="12.75" hidden="false" customHeight="false" outlineLevel="0" collapsed="false"/>
    <row r="39" customFormat="false" ht="12.75" hidden="false" customHeight="false" outlineLevel="0" collapsed="false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19:M19"/>
    <mergeCell ref="F28:J28"/>
    <mergeCell ref="L28:N28"/>
    <mergeCell ref="V28:AB28"/>
    <mergeCell ref="F29:J29"/>
    <mergeCell ref="L29:N29"/>
    <mergeCell ref="V29:AB29"/>
    <mergeCell ref="F33:J33"/>
    <mergeCell ref="L33:N33"/>
    <mergeCell ref="V33:AB33"/>
    <mergeCell ref="F34:J34"/>
    <mergeCell ref="L34:N34"/>
    <mergeCell ref="V34:AB34"/>
    <mergeCell ref="C39:AD39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2019-10-25T15:15:52Z</cp:lastPrinted>
  <dcterms:modified xsi:type="dcterms:W3CDTF">2023-06-09T15:26:48Z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